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8\Sporton CR\ATG\RRM TT\19.2.2.1\38.533 6.3.3.1 TT\"/>
    </mc:Choice>
  </mc:AlternateContent>
  <xr:revisionPtr revIDLastSave="0" documentId="13_ncr:1_{DEDFF4F2-A171-46A3-88E3-9D242BF9B99C}" xr6:coauthVersionLast="36" xr6:coauthVersionMax="36" xr10:uidLastSave="{00000000-0000-0000-0000-000000000000}"/>
  <bookViews>
    <workbookView xWindow="0" yWindow="0" windowWidth="28800" windowHeight="12160" tabRatio="792" xr2:uid="{00000000-000D-0000-FFFF-FFFF00000000}"/>
  </bookViews>
  <sheets>
    <sheet name="Template" sheetId="2" r:id="rId1"/>
    <sheet name="6.3.3.1-1" sheetId="22" r:id="rId2"/>
    <sheet name="6.3.3.1-3" sheetId="23" r:id="rId3"/>
  </sheets>
  <calcPr calcId="179021"/>
</workbook>
</file>

<file path=xl/calcChain.xml><?xml version="1.0" encoding="utf-8"?>
<calcChain xmlns="http://schemas.openxmlformats.org/spreadsheetml/2006/main">
  <c r="N104" i="23" l="1"/>
  <c r="N92" i="23"/>
  <c r="N100" i="23" s="1"/>
  <c r="C72" i="23"/>
  <c r="C75" i="23" s="1"/>
  <c r="I71" i="23"/>
  <c r="I75" i="23" s="1"/>
  <c r="H71" i="23"/>
  <c r="H75" i="23" s="1"/>
  <c r="G71" i="23"/>
  <c r="G75" i="23" s="1"/>
  <c r="F71" i="23"/>
  <c r="F75" i="23" s="1"/>
  <c r="E70" i="23"/>
  <c r="E75" i="23" s="1"/>
  <c r="D70" i="23"/>
  <c r="D75" i="23" s="1"/>
  <c r="D78" i="23" s="1"/>
  <c r="J58" i="23"/>
  <c r="H58" i="23"/>
  <c r="F58" i="23"/>
  <c r="D58" i="23"/>
  <c r="D54" i="23"/>
  <c r="H50" i="23"/>
  <c r="F50" i="23"/>
  <c r="E50" i="23"/>
  <c r="D50" i="23"/>
  <c r="L50" i="23" s="1"/>
  <c r="L101" i="23" s="1"/>
  <c r="H46" i="23"/>
  <c r="D46" i="23"/>
  <c r="I42" i="23"/>
  <c r="H42" i="23"/>
  <c r="G42" i="23"/>
  <c r="F42" i="23"/>
  <c r="E42" i="23"/>
  <c r="M42" i="23" s="1"/>
  <c r="M93" i="23" s="1"/>
  <c r="D42" i="23"/>
  <c r="G38" i="23"/>
  <c r="F38" i="23"/>
  <c r="E38" i="23"/>
  <c r="D38" i="23"/>
  <c r="K30" i="23"/>
  <c r="K58" i="23" s="1"/>
  <c r="I29" i="23"/>
  <c r="I50" i="23" s="1"/>
  <c r="G29" i="23"/>
  <c r="G50" i="23" s="1"/>
  <c r="I28" i="23"/>
  <c r="G28" i="23"/>
  <c r="E27" i="23"/>
  <c r="E46" i="23" s="1"/>
  <c r="E26" i="23"/>
  <c r="E54" i="23" s="1"/>
  <c r="H18" i="23"/>
  <c r="F18" i="23"/>
  <c r="I16" i="23"/>
  <c r="H16" i="23"/>
  <c r="F16" i="23"/>
  <c r="D16" i="23"/>
  <c r="I9" i="23"/>
  <c r="H9" i="23"/>
  <c r="G9" i="23"/>
  <c r="E7" i="23"/>
  <c r="E6" i="23"/>
  <c r="E5" i="23"/>
  <c r="G18" i="23" s="1"/>
  <c r="F78" i="23" l="1"/>
  <c r="L42" i="23"/>
  <c r="L93" i="23" s="1"/>
  <c r="E58" i="23"/>
  <c r="H37" i="23"/>
  <c r="H38" i="23" s="1"/>
  <c r="M50" i="23"/>
  <c r="M101" i="23" s="1"/>
  <c r="G58" i="23"/>
  <c r="E16" i="23"/>
  <c r="I58" i="23"/>
  <c r="M58" i="23" s="1"/>
  <c r="M109" i="23" s="1"/>
  <c r="G16" i="23"/>
  <c r="G45" i="23" s="1"/>
  <c r="G46" i="23" s="1"/>
  <c r="M46" i="23" s="1"/>
  <c r="M97" i="23" s="1"/>
  <c r="I46" i="23"/>
  <c r="L58" i="23"/>
  <c r="L109" i="23" s="1"/>
  <c r="F45" i="23"/>
  <c r="F46" i="23" s="1"/>
  <c r="L46" i="23" s="1"/>
  <c r="L97" i="23" s="1"/>
  <c r="H17" i="23"/>
  <c r="H20" i="23"/>
  <c r="I18" i="23"/>
  <c r="I20" i="23"/>
  <c r="H80" i="23"/>
  <c r="H78" i="23"/>
  <c r="H79" i="23" s="1"/>
  <c r="G78" i="23"/>
  <c r="E78" i="23"/>
  <c r="I80" i="23"/>
  <c r="G80" i="23"/>
  <c r="G93" i="23" s="1"/>
  <c r="F80" i="23"/>
  <c r="F93" i="23" s="1"/>
  <c r="L38" i="23"/>
  <c r="L89" i="23" s="1"/>
  <c r="D19" i="23"/>
  <c r="H53" i="23"/>
  <c r="H54" i="23" s="1"/>
  <c r="F53" i="23"/>
  <c r="F54" i="23" s="1"/>
  <c r="L54" i="23" s="1"/>
  <c r="L105" i="23" s="1"/>
  <c r="I37" i="23"/>
  <c r="I38" i="23" s="1"/>
  <c r="M38" i="23" s="1"/>
  <c r="M89" i="23" s="1"/>
  <c r="I78" i="23"/>
  <c r="F17" i="23"/>
  <c r="G17" i="23"/>
  <c r="N104" i="22"/>
  <c r="N92" i="22"/>
  <c r="N100" i="22" s="1"/>
  <c r="C72" i="22"/>
  <c r="C75" i="22" s="1"/>
  <c r="I71" i="22"/>
  <c r="I75" i="22" s="1"/>
  <c r="H71" i="22"/>
  <c r="H75" i="22" s="1"/>
  <c r="G71" i="22"/>
  <c r="G75" i="22" s="1"/>
  <c r="F71" i="22"/>
  <c r="F75" i="22" s="1"/>
  <c r="D70" i="22"/>
  <c r="D75" i="22" s="1"/>
  <c r="J58" i="22"/>
  <c r="H58" i="22"/>
  <c r="F58" i="22"/>
  <c r="D58" i="22"/>
  <c r="D54" i="22"/>
  <c r="H50" i="22"/>
  <c r="F50" i="22"/>
  <c r="D50" i="22"/>
  <c r="H46" i="22"/>
  <c r="D46" i="22"/>
  <c r="H42" i="22"/>
  <c r="F42" i="22"/>
  <c r="D42" i="22"/>
  <c r="F38" i="22"/>
  <c r="D38" i="22"/>
  <c r="K30" i="22"/>
  <c r="K58" i="22" s="1"/>
  <c r="I29" i="22"/>
  <c r="I50" i="22" s="1"/>
  <c r="G29" i="22"/>
  <c r="G38" i="22" s="1"/>
  <c r="I28" i="22"/>
  <c r="G28" i="22"/>
  <c r="E27" i="22"/>
  <c r="E38" i="22" s="1"/>
  <c r="E26" i="22"/>
  <c r="E54" i="22" s="1"/>
  <c r="H18" i="22"/>
  <c r="F18" i="22"/>
  <c r="H16" i="22"/>
  <c r="F16" i="22"/>
  <c r="D16" i="22"/>
  <c r="I9" i="22"/>
  <c r="H9" i="22"/>
  <c r="G9" i="22"/>
  <c r="E7" i="22"/>
  <c r="E6" i="22"/>
  <c r="E5" i="22"/>
  <c r="E19" i="23" l="1"/>
  <c r="I17" i="23"/>
  <c r="G53" i="23"/>
  <c r="G54" i="23" s="1"/>
  <c r="I53" i="23"/>
  <c r="I54" i="23" s="1"/>
  <c r="M54" i="23" s="1"/>
  <c r="M105" i="23" s="1"/>
  <c r="I79" i="23"/>
  <c r="I97" i="23" s="1"/>
  <c r="I96" i="23" s="1"/>
  <c r="F79" i="23"/>
  <c r="F89" i="23" s="1"/>
  <c r="F88" i="23" s="1"/>
  <c r="E81" i="23"/>
  <c r="E105" i="23" s="1"/>
  <c r="E104" i="23" s="1"/>
  <c r="G79" i="23"/>
  <c r="G89" i="23" s="1"/>
  <c r="G94" i="23"/>
  <c r="G92" i="23"/>
  <c r="D81" i="23"/>
  <c r="D105" i="23" s="1"/>
  <c r="I82" i="23"/>
  <c r="I109" i="23" s="1"/>
  <c r="I101" i="23"/>
  <c r="F92" i="23"/>
  <c r="F94" i="23"/>
  <c r="I42" i="22"/>
  <c r="H37" i="22"/>
  <c r="H38" i="22" s="1"/>
  <c r="L38" i="22" s="1"/>
  <c r="L89" i="22" s="1"/>
  <c r="I18" i="22"/>
  <c r="I46" i="22"/>
  <c r="L42" i="22"/>
  <c r="L93" i="22" s="1"/>
  <c r="L58" i="22"/>
  <c r="L109" i="22" s="1"/>
  <c r="L50" i="22"/>
  <c r="L101" i="22" s="1"/>
  <c r="E50" i="22"/>
  <c r="I16" i="22"/>
  <c r="G16" i="22"/>
  <c r="I58" i="22"/>
  <c r="H17" i="22"/>
  <c r="F45" i="22"/>
  <c r="F46" i="22" s="1"/>
  <c r="L46" i="22" s="1"/>
  <c r="L97" i="22" s="1"/>
  <c r="H20" i="22"/>
  <c r="D19" i="22"/>
  <c r="D78" i="22"/>
  <c r="H78" i="22"/>
  <c r="H80" i="22"/>
  <c r="F78" i="22"/>
  <c r="F80" i="22"/>
  <c r="F93" i="22" s="1"/>
  <c r="G18" i="22"/>
  <c r="E58" i="22"/>
  <c r="F17" i="22"/>
  <c r="E70" i="22"/>
  <c r="E75" i="22" s="1"/>
  <c r="G78" i="22" s="1"/>
  <c r="E42" i="22"/>
  <c r="E46" i="22"/>
  <c r="H53" i="22"/>
  <c r="H54" i="22" s="1"/>
  <c r="G50" i="22"/>
  <c r="E16" i="22"/>
  <c r="F53" i="22"/>
  <c r="F54" i="22" s="1"/>
  <c r="G58" i="22"/>
  <c r="G42" i="22"/>
  <c r="E106" i="23" l="1"/>
  <c r="I98" i="23"/>
  <c r="F90" i="23"/>
  <c r="I100" i="23"/>
  <c r="I102" i="23"/>
  <c r="D104" i="23"/>
  <c r="D106" i="23"/>
  <c r="I110" i="23"/>
  <c r="I108" i="23"/>
  <c r="G88" i="23"/>
  <c r="G90" i="23"/>
  <c r="M58" i="22"/>
  <c r="M109" i="22" s="1"/>
  <c r="F79" i="22"/>
  <c r="F89" i="22" s="1"/>
  <c r="F90" i="22" s="1"/>
  <c r="I20" i="22"/>
  <c r="I37" i="22"/>
  <c r="I38" i="22" s="1"/>
  <c r="M38" i="22" s="1"/>
  <c r="M89" i="22" s="1"/>
  <c r="L54" i="22"/>
  <c r="L105" i="22" s="1"/>
  <c r="E19" i="22"/>
  <c r="M50" i="22"/>
  <c r="M101" i="22" s="1"/>
  <c r="F94" i="22"/>
  <c r="F92" i="22"/>
  <c r="I17" i="22"/>
  <c r="I78" i="22"/>
  <c r="I80" i="22"/>
  <c r="E78" i="22"/>
  <c r="G80" i="22"/>
  <c r="G93" i="22" s="1"/>
  <c r="G17" i="22"/>
  <c r="D81" i="22"/>
  <c r="D105" i="22" s="1"/>
  <c r="M42" i="22"/>
  <c r="M93" i="22" s="1"/>
  <c r="G45" i="22"/>
  <c r="G46" i="22" s="1"/>
  <c r="M46" i="22" s="1"/>
  <c r="M97" i="22" s="1"/>
  <c r="H79" i="22"/>
  <c r="G53" i="22"/>
  <c r="G54" i="22" s="1"/>
  <c r="I53" i="22"/>
  <c r="I54" i="22" s="1"/>
  <c r="F88" i="22" l="1"/>
  <c r="E81" i="22"/>
  <c r="E105" i="22" s="1"/>
  <c r="G79" i="22"/>
  <c r="G89" i="22" s="1"/>
  <c r="G90" i="22" s="1"/>
  <c r="I101" i="22"/>
  <c r="I82" i="22"/>
  <c r="I109" i="22" s="1"/>
  <c r="M54" i="22"/>
  <c r="M105" i="22" s="1"/>
  <c r="I79" i="22"/>
  <c r="I97" i="22" s="1"/>
  <c r="G94" i="22"/>
  <c r="G92" i="22"/>
  <c r="D104" i="22"/>
  <c r="D106" i="22"/>
  <c r="G88" i="22" l="1"/>
  <c r="E104" i="22"/>
  <c r="E106" i="22"/>
  <c r="I110" i="22"/>
  <c r="I108" i="22"/>
  <c r="I102" i="22"/>
  <c r="I100" i="22"/>
  <c r="I96" i="22"/>
  <c r="I98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<sst xmlns="http://schemas.openxmlformats.org/spreadsheetml/2006/main" count="488" uniqueCount="126">
  <si>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</si>
  <si>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</si>
  <si>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</si>
  <si>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</si>
  <si>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</si>
  <si>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</si>
  <si>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</si>
  <si>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</si>
  <si>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</si>
  <si>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</si>
  <si>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</si>
  <si>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</si>
  <si>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</si>
  <si>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</si>
  <si>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</si>
  <si>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</si>
  <si>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</si>
  <si>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</si>
  <si>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</si>
  <si>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</si>
  <si>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</si>
  <si>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</si>
  <si>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</si>
  <si>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</si>
  <si>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</si>
  <si>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</si>
  <si>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</si>
  <si>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</si>
  <si>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</si>
  <si>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</si>
  <si>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</si>
  <si>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</si>
  <si>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</si>
  <si>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</si>
  <si>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</si>
  <si>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</si>
  <si>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</si>
  <si>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</si>
  <si>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</si>
  <si>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</si>
  <si>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</si>
  <si>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</si>
  <si>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</si>
  <si>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</si>
  <si>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</si>
  <si>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</si>
  <si>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</si>
  <si>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</si>
  <si>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</si>
  <si>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</si>
  <si>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</si>
  <si>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</si>
  <si>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</si>
  <si>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</si>
  <si>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</si>
  <si>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</si>
  <si>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</si>
  <si>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</si>
  <si>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</si>
  <si>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</si>
  <si>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</si>
  <si>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</si>
  <si>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</si>
  <si>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</si>
  <si>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</si>
  <si>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</si>
  <si>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</si>
  <si>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</si>
  <si>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</si>
  <si>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</si>
  <si>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</si>
  <si>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</si>
  <si>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</si>
  <si>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</si>
  <si>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</si>
  <si>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</si>
  <si>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</si>
  <si>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</si>
  <si>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</si>
  <si>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</si>
  <si>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</si>
  <si>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</si>
  <si>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</si>
  <si>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</si>
  <si>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</si>
  <si>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</si>
  <si>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</si>
  <si>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</si>
  <si>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</si>
  <si>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</si>
  <si>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</si>
  <si>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</si>
  <si>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</si>
  <si>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</si>
  <si>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</si>
  <si>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</si>
  <si>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</si>
  <si>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</si>
  <si>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</si>
  <si>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</si>
  <si>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</si>
  <si>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</si>
  <si>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</si>
  <si>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</si>
  <si>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</si>
  <si>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</si>
  <si>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</si>
  <si>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</si>
  <si>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</si>
  <si>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</si>
  <si>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</si>
  <si>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(Cell 2 SS-RSRP - Cell 1 SS-RSRP - A3 offset), nominal</t>
    <phoneticPr fontId="21" type="noConversion"/>
  </si>
  <si>
    <t>38.133 Table A.6.3.3.1.2-1</t>
  </si>
  <si>
    <t>38.133 Table A.6.3.3.1.2-3</t>
  </si>
  <si>
    <t>38.133 Table A.6.3.3.1.2-2</t>
  </si>
  <si>
    <t>A3-Offset in condEventA3</t>
    <phoneticPr fontId="21" type="noConversion"/>
  </si>
  <si>
    <t>Ref: TS 38.133 v16.9.0 clause A.6.3.3.1</t>
    <phoneticPr fontId="21" type="noConversion"/>
  </si>
  <si>
    <t>6.3.3.1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</si>
  <si>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</si>
  <si>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</si>
  <si>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</si>
  <si>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Ref: TS 38.133 v16.9.0 clause A.6.3.3.1</t>
    <phoneticPr fontId="21" type="noConversion"/>
  </si>
  <si>
    <t>v19.1.0</t>
    <phoneticPr fontId="2" type="noConversion"/>
  </si>
  <si>
    <t>v18.7.0</t>
    <phoneticPr fontId="2" type="noConversion"/>
  </si>
  <si>
    <t>Sporton</t>
    <phoneticPr fontId="2" type="noConversion"/>
  </si>
  <si>
    <t>19.2.2.1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</si>
</sst>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0" fontId="0" fillId="8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77" fontId="22" fillId="6" borderId="8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G17" sqref="G1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3" spans="1:8" ht="13">
      <c r="A3" s="3" t="s">
        <v>32</v>
      </c>
      <c r="B3" s="124" t="s">
        <v>52</v>
      </c>
    </row>
    <row r="4" spans="1:8" ht="13">
      <c r="A4" s="3"/>
      <c r="B4" t="s">
        <v>89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35</v>
      </c>
      <c r="C12" t="s">
        <v>117</v>
      </c>
      <c r="D12" s="125" t="s">
        <v>118</v>
      </c>
      <c r="E12" s="125" t="s">
        <v>119</v>
      </c>
      <c r="F12" s="124" t="s">
        <v>120</v>
      </c>
      <c r="H12"/>
    </row>
    <row r="13" spans="1:8" ht="13">
      <c r="A13" s="3"/>
      <c r="C13" t="s">
        <v>125</v>
      </c>
      <c r="D13" s="125" t="s">
        <v>122</v>
      </c>
      <c r="E13" s="125" t="s">
        <v>123</v>
      </c>
      <c r="F13" t="s">
        <v>124</v>
      </c>
      <c r="H13"/>
    </row>
    <row r="14" spans="1:8">
      <c r="D14" s="125"/>
      <c r="E14" s="125"/>
      <c r="F14"/>
      <c r="H14"/>
    </row>
    <row r="15" spans="1:8">
      <c r="D15" s="125"/>
      <c r="E15" s="125"/>
      <c r="F15"/>
      <c r="H15"/>
    </row>
    <row r="16" spans="1:8">
      <c r="D16" s="125"/>
      <c r="E16" s="125"/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2"/>
  <sheetViews>
    <sheetView zoomScale="85" zoomScaleNormal="85" workbookViewId="0">
      <selection activeCell="A13" sqref="A13"/>
    </sheetView>
  </sheetViews>
  <sheetFormatPr defaultRowHeight="12.5"/>
  <cols>
    <col min="1" max="1" width="51.453125" customWidth="1"/>
    <col min="2" max="2" width="18.54296875" customWidth="1"/>
    <col min="15" max="15" width="48.26953125" customWidth="1"/>
  </cols>
  <sheetData>
    <row r="1" spans="1:15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ht="13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4"/>
      <c r="J2" s="212"/>
      <c r="K2" s="209"/>
      <c r="L2" s="212"/>
      <c r="M2" s="212"/>
      <c r="N2" s="212"/>
      <c r="O2" s="13" t="s">
        <v>0</v>
      </c>
    </row>
    <row r="3" spans="1:15" ht="13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ht="13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ht="13">
      <c r="A5" s="100" t="s">
        <v>37</v>
      </c>
      <c r="B5" s="101" t="s">
        <v>38</v>
      </c>
      <c r="C5" s="128"/>
      <c r="D5" s="219">
        <v>15</v>
      </c>
      <c r="E5" s="190">
        <f>$D5</f>
        <v>15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112</v>
      </c>
    </row>
    <row r="6" spans="1:15" ht="13">
      <c r="A6" s="100" t="s">
        <v>39</v>
      </c>
      <c r="B6" s="102" t="s">
        <v>40</v>
      </c>
      <c r="C6" s="128"/>
      <c r="D6" s="173">
        <v>10</v>
      </c>
      <c r="E6" s="190">
        <f>$D6</f>
        <v>10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112</v>
      </c>
    </row>
    <row r="7" spans="1:15" ht="13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113</v>
      </c>
    </row>
    <row r="8" spans="1:15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113</v>
      </c>
    </row>
    <row r="9" spans="1:15">
      <c r="A9" s="19" t="s">
        <v>50</v>
      </c>
      <c r="B9" s="20"/>
      <c r="C9" s="18"/>
      <c r="D9" s="104"/>
      <c r="E9" s="18"/>
      <c r="F9" s="174">
        <v>52</v>
      </c>
      <c r="G9" s="176">
        <f t="shared" ref="G9:I9" si="0">$F9</f>
        <v>52</v>
      </c>
      <c r="H9" s="137">
        <f t="shared" si="0"/>
        <v>52</v>
      </c>
      <c r="I9" s="136">
        <f t="shared" si="0"/>
        <v>52</v>
      </c>
      <c r="J9" s="23"/>
      <c r="K9" s="23"/>
      <c r="L9" s="21"/>
      <c r="M9" s="21"/>
      <c r="N9" s="21"/>
      <c r="O9" s="22" t="s">
        <v>51</v>
      </c>
    </row>
    <row r="10" spans="1:15">
      <c r="A10" s="19" t="s">
        <v>115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114</v>
      </c>
    </row>
    <row r="11" spans="1:15" ht="13.5" thickBot="1">
      <c r="A11" s="118" t="s">
        <v>121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" thickBot="1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ht="13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4"/>
      <c r="J14" s="212"/>
      <c r="K14" s="209"/>
      <c r="L14" s="29"/>
      <c r="M14" s="29"/>
      <c r="N14" s="29"/>
      <c r="O14" s="13" t="s">
        <v>0</v>
      </c>
    </row>
    <row r="15" spans="1:15" ht="13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>
      <c r="A16" s="35" t="s">
        <v>21</v>
      </c>
      <c r="B16" s="60" t="s">
        <v>44</v>
      </c>
      <c r="C16" s="21"/>
      <c r="D16" s="139">
        <f>(10^12)*(10^-3)*(D5/15)*10^(D7/10)</f>
        <v>0.15848931924611098</v>
      </c>
      <c r="E16" s="77">
        <f>(10^12)*(10^-3)*(E5/15)*10^(E7/10)</f>
        <v>0.15848931924611098</v>
      </c>
      <c r="F16" s="139">
        <f>(10^12)*(10^-3)*(D5/15)*10^((D7+F8)/10)</f>
        <v>1</v>
      </c>
      <c r="G16" s="77">
        <f>(10^12)*(10^-3)*(E5/15)*10^((E7+G8)/10)</f>
        <v>1</v>
      </c>
      <c r="H16" s="139">
        <f>(10^12)*(10^-3)*(D5/15)*10^((D7+H8)/10)</f>
        <v>1.9952623149688722E-11</v>
      </c>
      <c r="I16" s="126">
        <f>(10^12)*(10^-3)*(E5/15)*10^((E7+I8)/10)</f>
        <v>1.9952623149688824</v>
      </c>
      <c r="J16" s="77"/>
      <c r="K16" s="31"/>
      <c r="L16" s="31"/>
      <c r="M16" s="31"/>
      <c r="N16" s="31"/>
      <c r="O16" s="56" t="s">
        <v>57</v>
      </c>
    </row>
    <row r="17" spans="1:15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>
      <c r="A18" s="148" t="s">
        <v>63</v>
      </c>
      <c r="B18" s="20" t="s">
        <v>42</v>
      </c>
      <c r="C18" s="18"/>
      <c r="D18" s="104"/>
      <c r="E18" s="18"/>
      <c r="F18" s="134">
        <f>$D7+F8+10*LOG(D5/15)</f>
        <v>-90</v>
      </c>
      <c r="G18" s="23">
        <f>E7+G8+10*LOG(E5/15)</f>
        <v>-90</v>
      </c>
      <c r="H18" s="143">
        <f>D7+H8+10*LOG(D5/15)</f>
        <v>-197</v>
      </c>
      <c r="I18" s="127">
        <f>E7+I8+10*LOG(E5/15)</f>
        <v>-87</v>
      </c>
      <c r="J18" s="24"/>
      <c r="K18" s="25"/>
      <c r="L18" s="27"/>
      <c r="M18" s="27"/>
      <c r="N18" s="27"/>
      <c r="O18" s="65" t="s">
        <v>62</v>
      </c>
    </row>
    <row r="19" spans="1:15">
      <c r="A19" s="82" t="s">
        <v>34</v>
      </c>
      <c r="B19" s="20" t="s">
        <v>43</v>
      </c>
      <c r="C19" s="18"/>
      <c r="D19" s="140">
        <f>10*LOG((D16+F16+H16)*10^-9)+10*LOG(F9*12)</f>
        <v>-61.409233761667167</v>
      </c>
      <c r="E19" s="33">
        <f>10*LOG((E16+G16+I16)*10^-9)+10*LOG(G9*12)</f>
        <v>-57.059879217486255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" thickBot="1">
      <c r="A20" s="208" t="s">
        <v>111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>
      <c r="A23" s="9" t="s">
        <v>22</v>
      </c>
      <c r="B23" s="28"/>
      <c r="C23" s="198"/>
      <c r="D23" s="225" t="s">
        <v>49</v>
      </c>
      <c r="E23" s="226"/>
      <c r="F23" s="226"/>
      <c r="G23" s="226"/>
      <c r="H23" s="226"/>
      <c r="I23" s="226"/>
      <c r="J23" s="227" t="s">
        <v>30</v>
      </c>
      <c r="K23" s="228"/>
      <c r="L23" s="12"/>
      <c r="M23" s="12"/>
      <c r="N23" s="10"/>
      <c r="O23" s="13" t="s">
        <v>0</v>
      </c>
    </row>
    <row r="24" spans="1:15" ht="13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ht="13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>
      <c r="A26" s="35" t="s">
        <v>107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5">
      <c r="A27" s="35" t="s">
        <v>108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5">
      <c r="A29" s="35" t="s">
        <v>109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>
      <c r="A33" s="9" t="s">
        <v>24</v>
      </c>
      <c r="B33" s="11"/>
      <c r="C33" s="111"/>
      <c r="D33" s="225" t="s">
        <v>49</v>
      </c>
      <c r="E33" s="226"/>
      <c r="F33" s="226"/>
      <c r="G33" s="226"/>
      <c r="H33" s="226"/>
      <c r="I33" s="226"/>
      <c r="J33" s="227" t="s">
        <v>30</v>
      </c>
      <c r="K33" s="233"/>
      <c r="L33" s="231" t="s">
        <v>18</v>
      </c>
      <c r="M33" s="232"/>
      <c r="N33" s="213"/>
      <c r="O33" s="166" t="s">
        <v>0</v>
      </c>
    </row>
    <row r="34" spans="1:15" ht="13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1"/>
      <c r="M34" s="218"/>
      <c r="N34" s="149"/>
      <c r="O34" s="15"/>
    </row>
    <row r="35" spans="1:15" ht="13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4.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>
      <c r="A37" s="36" t="s">
        <v>97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ht="13">
      <c r="A38" s="39" t="s">
        <v>98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ht="13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ht="13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>
      <c r="A41" s="36" t="s">
        <v>99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ht="13">
      <c r="A42" s="39" t="s">
        <v>100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ht="13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ht="13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ht="13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ht="13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ht="13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ht="13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ht="13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ht="13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ht="13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ht="13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ht="13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>
      <c r="A57" s="36" t="s">
        <v>101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ht="13">
      <c r="A58" s="39" t="s">
        <v>102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ht="13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" thickBot="1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ht="13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>
      <c r="A63" s="97" t="s">
        <v>110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" thickBot="1">
      <c r="A64" s="97" t="s">
        <v>90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ht="13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" thickBot="1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ht="13">
      <c r="A67" s="9" t="s">
        <v>26</v>
      </c>
      <c r="B67" s="210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4"/>
      <c r="J67" s="212"/>
      <c r="K67" s="209"/>
      <c r="L67" s="12"/>
      <c r="M67" s="12"/>
      <c r="N67" s="12"/>
      <c r="O67" s="13" t="s">
        <v>0</v>
      </c>
    </row>
    <row r="68" spans="1:15" ht="13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ht="13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ht="13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ht="13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>
      <c r="A78" s="19" t="s">
        <v>27</v>
      </c>
      <c r="B78" s="20" t="s">
        <v>44</v>
      </c>
      <c r="C78" s="18"/>
      <c r="D78" s="139">
        <f>(10^12)*(10^-3)*(D5/15)*10^(D75/10)</f>
        <v>0.15848931924611098</v>
      </c>
      <c r="E78" s="77">
        <f>(10^12)*(10^-3)*(E5/15)*10^(E75/10)</f>
        <v>0.15848931924611098</v>
      </c>
      <c r="F78" s="139">
        <f>(10^12)*(10^-3)*(D5/15)*10^((D75+F75)/10)</f>
        <v>1</v>
      </c>
      <c r="G78" s="77">
        <f>(10^12)*(10^-3)*(E5/15)*10^((E75+G75)/10)</f>
        <v>1</v>
      </c>
      <c r="H78" s="139">
        <f>(10^12)*(10^-3)*(D5/15)*10^((D75+H75)/10)</f>
        <v>1.9952623149688722E-11</v>
      </c>
      <c r="I78" s="126">
        <f>(10^12)*(10^-3)*(E5/15)*10^((E75+I75)/10)</f>
        <v>1.584893192461106</v>
      </c>
      <c r="J78" s="77"/>
      <c r="K78" s="77"/>
      <c r="L78" s="8"/>
      <c r="M78" s="8"/>
      <c r="N78" s="8"/>
      <c r="O78" s="59"/>
    </row>
    <row r="79" spans="1:15" ht="13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ht="13">
      <c r="A80" s="148" t="s">
        <v>63</v>
      </c>
      <c r="B80" s="20" t="s">
        <v>42</v>
      </c>
      <c r="C80" s="18"/>
      <c r="D80" s="104"/>
      <c r="E80" s="18"/>
      <c r="F80" s="157">
        <f>D75+F75+10*LOG(D5/15)</f>
        <v>-90</v>
      </c>
      <c r="G80" s="34">
        <f>E75+G75+10*LOG(E5/15)</f>
        <v>-90</v>
      </c>
      <c r="H80" s="160">
        <f>D75+H75+10*LOG(D5/15)</f>
        <v>-197</v>
      </c>
      <c r="I80" s="158">
        <f>E75+I75+10*LOG(E5/15)</f>
        <v>-88</v>
      </c>
      <c r="J80" s="76"/>
      <c r="K80" s="34"/>
      <c r="L80" s="8"/>
      <c r="M80" s="8"/>
      <c r="N80" s="8"/>
      <c r="O80" s="22"/>
    </row>
    <row r="81" spans="1:15" ht="13">
      <c r="A81" s="123" t="s">
        <v>34</v>
      </c>
      <c r="B81" s="20" t="s">
        <v>43</v>
      </c>
      <c r="C81" s="18"/>
      <c r="D81" s="156">
        <f>10*LOG((D78+F78+H78)*10^-9)+10*LOG(F9*12)</f>
        <v>-61.409233761667167</v>
      </c>
      <c r="E81" s="186">
        <f>10*LOG((E78+G78+I78)*10^-9)+10*LOG(G9*12)</f>
        <v>-57.665290445133152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" thickBot="1">
      <c r="A82" s="122" t="s">
        <v>106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ht="13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" thickBot="1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ht="13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1"/>
      <c r="K85" s="209"/>
      <c r="L85" s="229" t="s">
        <v>18</v>
      </c>
      <c r="M85" s="230"/>
      <c r="N85" s="213" t="s">
        <v>86</v>
      </c>
      <c r="O85" s="13" t="s">
        <v>85</v>
      </c>
    </row>
    <row r="86" spans="1:15" ht="13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ht="13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>
      <c r="A88" s="36" t="s">
        <v>92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ht="13">
      <c r="A89" s="39" t="s">
        <v>91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>
      <c r="A90" s="36" t="s">
        <v>93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ht="13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>
      <c r="A92" s="36" t="s">
        <v>94</v>
      </c>
      <c r="B92" s="94" t="s">
        <v>42</v>
      </c>
      <c r="C92" s="200"/>
      <c r="D92" s="51"/>
      <c r="E92" s="187"/>
      <c r="F92" s="93">
        <f>F93-L93</f>
        <v>-91.529705854077832</v>
      </c>
      <c r="G92" s="182">
        <f>G93-M93</f>
        <v>-91.529705854077832</v>
      </c>
      <c r="H92" s="50"/>
      <c r="I92" s="183"/>
      <c r="J92" s="50"/>
      <c r="K92" s="183"/>
      <c r="L92" s="169"/>
      <c r="M92" s="170"/>
      <c r="N92" s="203">
        <f>-123.5+10*LOG10(D5/15)</f>
        <v>-123.5</v>
      </c>
      <c r="O92" s="116" t="s">
        <v>48</v>
      </c>
    </row>
    <row r="93" spans="1:15" ht="13">
      <c r="A93" s="39" t="s">
        <v>95</v>
      </c>
      <c r="B93" s="94" t="s">
        <v>42</v>
      </c>
      <c r="C93" s="200"/>
      <c r="D93" s="51"/>
      <c r="E93" s="187"/>
      <c r="F93" s="98">
        <f>F80</f>
        <v>-90</v>
      </c>
      <c r="G93" s="184">
        <f>G80</f>
        <v>-90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>
      <c r="A94" s="36" t="s">
        <v>96</v>
      </c>
      <c r="B94" s="94" t="s">
        <v>42</v>
      </c>
      <c r="C94" s="200"/>
      <c r="D94" s="51"/>
      <c r="E94" s="187"/>
      <c r="F94" s="50">
        <f>F93+L93</f>
        <v>-88.470294145922168</v>
      </c>
      <c r="G94" s="183">
        <f>G93+M93</f>
        <v>-88.470294145922168</v>
      </c>
      <c r="H94" s="50"/>
      <c r="I94" s="183"/>
      <c r="J94" s="50"/>
      <c r="K94" s="183"/>
      <c r="L94" s="169"/>
      <c r="M94" s="170"/>
      <c r="N94" s="161"/>
      <c r="O94" s="54"/>
    </row>
    <row r="95" spans="1:15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ht="13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ht="13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-89.529705854077832</v>
      </c>
      <c r="J100" s="50"/>
      <c r="K100" s="183"/>
      <c r="L100" s="169"/>
      <c r="M100" s="170"/>
      <c r="N100" s="203">
        <f>N92</f>
        <v>-123.5</v>
      </c>
      <c r="O100" s="116" t="s">
        <v>48</v>
      </c>
    </row>
    <row r="101" spans="1:15" ht="13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-88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-86.470294145922168</v>
      </c>
      <c r="J102" s="50"/>
      <c r="K102" s="183"/>
      <c r="L102" s="169"/>
      <c r="M102" s="170"/>
      <c r="N102" s="161"/>
      <c r="O102" s="54"/>
    </row>
    <row r="103" spans="1:15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>
      <c r="A104" s="36" t="s">
        <v>77</v>
      </c>
      <c r="B104" s="94" t="s">
        <v>43</v>
      </c>
      <c r="C104" s="202"/>
      <c r="D104" s="93">
        <f>D105-L105</f>
        <v>-62.931422715535362</v>
      </c>
      <c r="E104" s="182">
        <f>E105-M105</f>
        <v>-59.180240069002529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-89.548154103175762</v>
      </c>
      <c r="O104" s="116" t="s">
        <v>81</v>
      </c>
    </row>
    <row r="105" spans="1:15" ht="13">
      <c r="A105" s="39" t="s">
        <v>78</v>
      </c>
      <c r="B105" s="94" t="s">
        <v>43</v>
      </c>
      <c r="C105" s="202"/>
      <c r="D105" s="50">
        <f>D81</f>
        <v>-61.409233761667167</v>
      </c>
      <c r="E105" s="183">
        <f>E81</f>
        <v>-57.665290445133152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>
      <c r="A106" s="36" t="s">
        <v>79</v>
      </c>
      <c r="B106" s="94" t="s">
        <v>43</v>
      </c>
      <c r="C106" s="202"/>
      <c r="D106" s="93">
        <f>D105+L105</f>
        <v>-59.887044807798972</v>
      </c>
      <c r="E106" s="182">
        <f>E105+M105</f>
        <v>-56.150340821263775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>
      <c r="A108" s="36" t="s">
        <v>103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ht="13">
      <c r="A109" s="39" t="s">
        <v>104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>
      <c r="A110" s="36" t="s">
        <v>105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21" type="noConversion"/>
  <conditionalFormatting sqref="O112">
    <cfRule type="cellIs" dxfId="17" priority="12" stopIfTrue="1" operator="equal">
      <formula>"Yes"</formula>
    </cfRule>
    <cfRule type="cellIs" dxfId="16" priority="13" stopIfTrue="1" operator="notEqual">
      <formula>"Yes"</formula>
    </cfRule>
  </conditionalFormatting>
  <conditionalFormatting sqref="I96">
    <cfRule type="cellIs" dxfId="15" priority="4" stopIfTrue="1" operator="lessThan">
      <formula>$N$96</formula>
    </cfRule>
  </conditionalFormatting>
  <conditionalFormatting sqref="I100">
    <cfRule type="cellIs" dxfId="14" priority="1" stopIfTrue="1" operator="lessThan">
      <formula>$N$100</formula>
    </cfRule>
  </conditionalFormatting>
  <conditionalFormatting sqref="D104:E104">
    <cfRule type="cellIs" dxfId="13" priority="39" stopIfTrue="1" operator="lessThan">
      <formula>$N$104</formula>
    </cfRule>
  </conditionalFormatting>
  <conditionalFormatting sqref="D106:E106">
    <cfRule type="cellIs" dxfId="12" priority="41" stopIfTrue="1" operator="greaterThan">
      <formula>$N$106</formula>
    </cfRule>
  </conditionalFormatting>
  <conditionalFormatting sqref="F92:G92">
    <cfRule type="cellIs" dxfId="11" priority="47" stopIfTrue="1" operator="lessThan">
      <formula>$N$92</formula>
    </cfRule>
  </conditionalFormatting>
  <conditionalFormatting sqref="F88:G88">
    <cfRule type="cellIs" dxfId="10" priority="49" stopIfTrue="1" operator="lessThan">
      <formula>$N$88</formula>
    </cfRule>
  </conditionalFormatting>
  <conditionalFormatting sqref="I108">
    <cfRule type="cellIs" dxfId="9" priority="51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2"/>
  <sheetViews>
    <sheetView workbookViewId="0">
      <selection activeCell="D76" sqref="D76"/>
    </sheetView>
  </sheetViews>
  <sheetFormatPr defaultRowHeight="12.5"/>
  <cols>
    <col min="1" max="1" width="53.1796875" customWidth="1"/>
    <col min="2" max="2" width="15" customWidth="1"/>
    <col min="15" max="15" width="49.1796875" customWidth="1"/>
  </cols>
  <sheetData>
    <row r="1" spans="1:15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ht="13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4"/>
      <c r="J2" s="217"/>
      <c r="K2" s="214"/>
      <c r="L2" s="217"/>
      <c r="M2" s="217"/>
      <c r="N2" s="217"/>
      <c r="O2" s="13" t="s">
        <v>0</v>
      </c>
    </row>
    <row r="3" spans="1:15" ht="13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ht="13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ht="13">
      <c r="A5" s="100" t="s">
        <v>37</v>
      </c>
      <c r="B5" s="101" t="s">
        <v>38</v>
      </c>
      <c r="C5" s="128"/>
      <c r="D5" s="219">
        <v>30</v>
      </c>
      <c r="E5" s="190">
        <f>$D5</f>
        <v>30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112</v>
      </c>
    </row>
    <row r="6" spans="1:15" ht="13">
      <c r="A6" s="100" t="s">
        <v>39</v>
      </c>
      <c r="B6" s="102" t="s">
        <v>40</v>
      </c>
      <c r="C6" s="128"/>
      <c r="D6" s="173">
        <v>40</v>
      </c>
      <c r="E6" s="190">
        <f>$D6</f>
        <v>40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112</v>
      </c>
    </row>
    <row r="7" spans="1:15" ht="13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113</v>
      </c>
    </row>
    <row r="8" spans="1:15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113</v>
      </c>
    </row>
    <row r="9" spans="1:15">
      <c r="A9" s="19" t="s">
        <v>50</v>
      </c>
      <c r="B9" s="20"/>
      <c r="C9" s="18"/>
      <c r="D9" s="104"/>
      <c r="E9" s="18"/>
      <c r="F9" s="174">
        <v>106</v>
      </c>
      <c r="G9" s="176">
        <f t="shared" ref="G9:I9" si="0">$F9</f>
        <v>106</v>
      </c>
      <c r="H9" s="137">
        <f t="shared" si="0"/>
        <v>106</v>
      </c>
      <c r="I9" s="136">
        <f t="shared" si="0"/>
        <v>106</v>
      </c>
      <c r="J9" s="23"/>
      <c r="K9" s="23"/>
      <c r="L9" s="21"/>
      <c r="M9" s="21"/>
      <c r="N9" s="21"/>
      <c r="O9" s="22" t="s">
        <v>51</v>
      </c>
    </row>
    <row r="10" spans="1:15">
      <c r="A10" s="19" t="s">
        <v>115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114</v>
      </c>
    </row>
    <row r="11" spans="1:15" ht="13.5" thickBot="1">
      <c r="A11" s="118" t="s">
        <v>116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" thickBot="1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ht="13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4"/>
      <c r="J14" s="217"/>
      <c r="K14" s="214"/>
      <c r="L14" s="29"/>
      <c r="M14" s="29"/>
      <c r="N14" s="29"/>
      <c r="O14" s="13" t="s">
        <v>0</v>
      </c>
    </row>
    <row r="15" spans="1:15" ht="13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>
      <c r="A16" s="35" t="s">
        <v>21</v>
      </c>
      <c r="B16" s="60" t="s">
        <v>44</v>
      </c>
      <c r="C16" s="21"/>
      <c r="D16" s="139">
        <f>(10^12)*(10^-3)*(D5/15)*10^(D7/10)</f>
        <v>0.31697863849222196</v>
      </c>
      <c r="E16" s="77">
        <f>(10^12)*(10^-3)*(E5/15)*10^(E7/10)</f>
        <v>0.31697863849222196</v>
      </c>
      <c r="F16" s="139">
        <f>(10^12)*(10^-3)*(D5/15)*10^((D7+F8)/10)</f>
        <v>2</v>
      </c>
      <c r="G16" s="77">
        <f>(10^12)*(10^-3)*(E5/15)*10^((E7+G8)/10)</f>
        <v>2</v>
      </c>
      <c r="H16" s="139">
        <f>(10^12)*(10^-3)*(D5/15)*10^((D7+H8)/10)</f>
        <v>3.9905246299377443E-11</v>
      </c>
      <c r="I16" s="126">
        <f>(10^12)*(10^-3)*(E5/15)*10^((E7+I8)/10)</f>
        <v>3.9905246299377648</v>
      </c>
      <c r="J16" s="77"/>
      <c r="K16" s="31"/>
      <c r="L16" s="31"/>
      <c r="M16" s="31"/>
      <c r="N16" s="31"/>
      <c r="O16" s="56" t="s">
        <v>57</v>
      </c>
    </row>
    <row r="17" spans="1:15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>
      <c r="A18" s="148" t="s">
        <v>63</v>
      </c>
      <c r="B18" s="20" t="s">
        <v>42</v>
      </c>
      <c r="C18" s="18"/>
      <c r="D18" s="104"/>
      <c r="E18" s="18"/>
      <c r="F18" s="134">
        <f>$D7+F8+10*LOG(D5/15)</f>
        <v>-86.989700043360187</v>
      </c>
      <c r="G18" s="23">
        <f>E7+G8+10*LOG(E5/15)</f>
        <v>-86.989700043360187</v>
      </c>
      <c r="H18" s="143">
        <f>D7+H8+10*LOG(D5/15)</f>
        <v>-193.98970004336019</v>
      </c>
      <c r="I18" s="127">
        <f>E7+I8+10*LOG(E5/15)</f>
        <v>-83.989700043360187</v>
      </c>
      <c r="J18" s="24"/>
      <c r="K18" s="25"/>
      <c r="L18" s="27"/>
      <c r="M18" s="27"/>
      <c r="N18" s="27"/>
      <c r="O18" s="65" t="s">
        <v>62</v>
      </c>
    </row>
    <row r="19" spans="1:15">
      <c r="A19" s="82" t="s">
        <v>34</v>
      </c>
      <c r="B19" s="20" t="s">
        <v>43</v>
      </c>
      <c r="C19" s="18"/>
      <c r="D19" s="140">
        <f>10*LOG((D16+F16+H16)*10^-9)+10*LOG(F9*12)</f>
        <v>-55.305908588727647</v>
      </c>
      <c r="E19" s="33">
        <f>10*LOG((E16+G16+I16)*10^-9)+10*LOG(G9*12)</f>
        <v>-50.956554044546735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" thickBot="1">
      <c r="A20" s="208" t="s">
        <v>111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>
      <c r="A23" s="9" t="s">
        <v>22</v>
      </c>
      <c r="B23" s="28"/>
      <c r="C23" s="198"/>
      <c r="D23" s="225" t="s">
        <v>49</v>
      </c>
      <c r="E23" s="226"/>
      <c r="F23" s="226"/>
      <c r="G23" s="226"/>
      <c r="H23" s="226"/>
      <c r="I23" s="226"/>
      <c r="J23" s="227" t="s">
        <v>30</v>
      </c>
      <c r="K23" s="228"/>
      <c r="L23" s="12"/>
      <c r="M23" s="12"/>
      <c r="N23" s="10"/>
      <c r="O23" s="13" t="s">
        <v>0</v>
      </c>
    </row>
    <row r="24" spans="1:15" ht="13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ht="13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>
      <c r="A26" s="35" t="s">
        <v>107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5">
      <c r="A27" s="35" t="s">
        <v>108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5">
      <c r="A29" s="35" t="s">
        <v>109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>
      <c r="A33" s="9" t="s">
        <v>24</v>
      </c>
      <c r="B33" s="11"/>
      <c r="C33" s="111"/>
      <c r="D33" s="225" t="s">
        <v>49</v>
      </c>
      <c r="E33" s="226"/>
      <c r="F33" s="226"/>
      <c r="G33" s="226"/>
      <c r="H33" s="226"/>
      <c r="I33" s="226"/>
      <c r="J33" s="227" t="s">
        <v>30</v>
      </c>
      <c r="K33" s="233"/>
      <c r="L33" s="231" t="s">
        <v>18</v>
      </c>
      <c r="M33" s="232"/>
      <c r="N33" s="218"/>
      <c r="O33" s="166" t="s">
        <v>0</v>
      </c>
    </row>
    <row r="34" spans="1:15" ht="13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6"/>
      <c r="M34" s="218"/>
      <c r="N34" s="149"/>
      <c r="O34" s="15"/>
    </row>
    <row r="35" spans="1:15" ht="13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4.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>
      <c r="A37" s="36" t="s">
        <v>97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ht="13">
      <c r="A38" s="39" t="s">
        <v>98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ht="13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ht="13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>
      <c r="A41" s="36" t="s">
        <v>99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ht="13">
      <c r="A42" s="39" t="s">
        <v>100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ht="13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ht="13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ht="13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ht="13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ht="13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ht="13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ht="13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ht="13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ht="13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ht="13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ht="13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>
      <c r="A57" s="36" t="s">
        <v>101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ht="13">
      <c r="A58" s="39" t="s">
        <v>102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ht="13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" thickBot="1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ht="13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>
      <c r="A63" s="97" t="s">
        <v>110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" thickBot="1">
      <c r="A64" s="97" t="s">
        <v>90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ht="13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" thickBot="1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ht="13">
      <c r="A67" s="9" t="s">
        <v>26</v>
      </c>
      <c r="B67" s="215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4"/>
      <c r="J67" s="217"/>
      <c r="K67" s="214"/>
      <c r="L67" s="12"/>
      <c r="M67" s="12"/>
      <c r="N67" s="12"/>
      <c r="O67" s="13" t="s">
        <v>0</v>
      </c>
    </row>
    <row r="68" spans="1:15" ht="13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ht="13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ht="13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ht="13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>
      <c r="A78" s="19" t="s">
        <v>27</v>
      </c>
      <c r="B78" s="20" t="s">
        <v>44</v>
      </c>
      <c r="C78" s="18"/>
      <c r="D78" s="139">
        <f>(10^12)*(10^-3)*(D5/15)*10^(D75/10)</f>
        <v>0.31697863849222196</v>
      </c>
      <c r="E78" s="77">
        <f>(10^12)*(10^-3)*(E5/15)*10^(E75/10)</f>
        <v>0.31697863849222196</v>
      </c>
      <c r="F78" s="139">
        <f>(10^12)*(10^-3)*(D5/15)*10^((D75+F75)/10)</f>
        <v>2</v>
      </c>
      <c r="G78" s="77">
        <f>(10^12)*(10^-3)*(E5/15)*10^((E75+G75)/10)</f>
        <v>2</v>
      </c>
      <c r="H78" s="139">
        <f>(10^12)*(10^-3)*(D5/15)*10^((D75+H75)/10)</f>
        <v>3.9905246299377443E-11</v>
      </c>
      <c r="I78" s="126">
        <f>(10^12)*(10^-3)*(E5/15)*10^((E75+I75)/10)</f>
        <v>3.1697863849222121</v>
      </c>
      <c r="J78" s="77"/>
      <c r="K78" s="77"/>
      <c r="L78" s="8"/>
      <c r="M78" s="8"/>
      <c r="N78" s="8"/>
      <c r="O78" s="59"/>
    </row>
    <row r="79" spans="1:15" ht="13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ht="13">
      <c r="A80" s="148" t="s">
        <v>63</v>
      </c>
      <c r="B80" s="20" t="s">
        <v>42</v>
      </c>
      <c r="C80" s="18"/>
      <c r="D80" s="104"/>
      <c r="E80" s="18"/>
      <c r="F80" s="157">
        <f>D75+F75+10*LOG(D5/15)</f>
        <v>-86.989700043360187</v>
      </c>
      <c r="G80" s="34">
        <f>E75+G75+10*LOG(E5/15)</f>
        <v>-86.989700043360187</v>
      </c>
      <c r="H80" s="160">
        <f>D75+H75+10*LOG(D5/15)</f>
        <v>-193.98970004336019</v>
      </c>
      <c r="I80" s="158">
        <f>E75+I75+10*LOG(E5/15)</f>
        <v>-84.989700043360187</v>
      </c>
      <c r="J80" s="76"/>
      <c r="K80" s="34"/>
      <c r="L80" s="8"/>
      <c r="M80" s="8"/>
      <c r="N80" s="8"/>
      <c r="O80" s="22"/>
    </row>
    <row r="81" spans="1:15" ht="13">
      <c r="A81" s="123" t="s">
        <v>34</v>
      </c>
      <c r="B81" s="20" t="s">
        <v>43</v>
      </c>
      <c r="C81" s="18"/>
      <c r="D81" s="156">
        <f>10*LOG((D78+F78+H78)*10^-9)+10*LOG(F9*12)</f>
        <v>-55.305908588727647</v>
      </c>
      <c r="E81" s="186">
        <f>10*LOG((E78+G78+I78)*10^-9)+10*LOG(G9*12)</f>
        <v>-51.561965272193632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" thickBot="1">
      <c r="A82" s="122" t="s">
        <v>106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ht="13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" thickBot="1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ht="13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6"/>
      <c r="K85" s="214"/>
      <c r="L85" s="229" t="s">
        <v>18</v>
      </c>
      <c r="M85" s="230"/>
      <c r="N85" s="218" t="s">
        <v>86</v>
      </c>
      <c r="O85" s="13" t="s">
        <v>85</v>
      </c>
    </row>
    <row r="86" spans="1:15" ht="13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ht="13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>
      <c r="A88" s="36" t="s">
        <v>92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ht="13">
      <c r="A89" s="39" t="s">
        <v>91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>
      <c r="A90" s="36" t="s">
        <v>93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ht="13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>
      <c r="A92" s="36" t="s">
        <v>94</v>
      </c>
      <c r="B92" s="94" t="s">
        <v>42</v>
      </c>
      <c r="C92" s="200"/>
      <c r="D92" s="51"/>
      <c r="E92" s="187"/>
      <c r="F92" s="93">
        <f>F93-L93</f>
        <v>-88.51940589743802</v>
      </c>
      <c r="G92" s="182">
        <f>G93-M93</f>
        <v>-88.51940589743802</v>
      </c>
      <c r="H92" s="50"/>
      <c r="I92" s="183"/>
      <c r="J92" s="50"/>
      <c r="K92" s="183"/>
      <c r="L92" s="169"/>
      <c r="M92" s="170"/>
      <c r="N92" s="203">
        <f>-123.5+10*LOG10(D5/15)</f>
        <v>-120.48970004336019</v>
      </c>
      <c r="O92" s="116" t="s">
        <v>48</v>
      </c>
    </row>
    <row r="93" spans="1:15" ht="13">
      <c r="A93" s="39" t="s">
        <v>95</v>
      </c>
      <c r="B93" s="94" t="s">
        <v>42</v>
      </c>
      <c r="C93" s="200"/>
      <c r="D93" s="51"/>
      <c r="E93" s="187"/>
      <c r="F93" s="98">
        <f>F80</f>
        <v>-86.989700043360187</v>
      </c>
      <c r="G93" s="184">
        <f>G80</f>
        <v>-86.989700043360187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>
      <c r="A94" s="36" t="s">
        <v>96</v>
      </c>
      <c r="B94" s="94" t="s">
        <v>42</v>
      </c>
      <c r="C94" s="200"/>
      <c r="D94" s="51"/>
      <c r="E94" s="187"/>
      <c r="F94" s="50">
        <f>F93+L93</f>
        <v>-85.459994189282355</v>
      </c>
      <c r="G94" s="183">
        <f>G93+M93</f>
        <v>-85.459994189282355</v>
      </c>
      <c r="H94" s="50"/>
      <c r="I94" s="183"/>
      <c r="J94" s="50"/>
      <c r="K94" s="183"/>
      <c r="L94" s="169"/>
      <c r="M94" s="170"/>
      <c r="N94" s="161"/>
      <c r="O94" s="54"/>
    </row>
    <row r="95" spans="1:15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ht="13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ht="13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-86.51940589743802</v>
      </c>
      <c r="J100" s="50"/>
      <c r="K100" s="183"/>
      <c r="L100" s="169"/>
      <c r="M100" s="170"/>
      <c r="N100" s="203">
        <f>N92</f>
        <v>-120.48970004336019</v>
      </c>
      <c r="O100" s="116" t="s">
        <v>48</v>
      </c>
    </row>
    <row r="101" spans="1:15" ht="13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-84.989700043360187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-83.459994189282355</v>
      </c>
      <c r="J102" s="50"/>
      <c r="K102" s="183"/>
      <c r="L102" s="169"/>
      <c r="M102" s="170"/>
      <c r="N102" s="161"/>
      <c r="O102" s="54"/>
    </row>
    <row r="103" spans="1:15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>
      <c r="A104" s="36" t="s">
        <v>77</v>
      </c>
      <c r="B104" s="94" t="s">
        <v>43</v>
      </c>
      <c r="C104" s="202"/>
      <c r="D104" s="93">
        <f>D105-L105</f>
        <v>-56.828097542595842</v>
      </c>
      <c r="E104" s="182">
        <f>E105-M105</f>
        <v>-53.076914896063009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-83.444828930236241</v>
      </c>
      <c r="O104" s="116" t="s">
        <v>81</v>
      </c>
    </row>
    <row r="105" spans="1:15" ht="13">
      <c r="A105" s="39" t="s">
        <v>78</v>
      </c>
      <c r="B105" s="94" t="s">
        <v>43</v>
      </c>
      <c r="C105" s="202"/>
      <c r="D105" s="50">
        <f>D81</f>
        <v>-55.305908588727647</v>
      </c>
      <c r="E105" s="183">
        <f>E81</f>
        <v>-51.561965272193632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>
      <c r="A106" s="36" t="s">
        <v>79</v>
      </c>
      <c r="B106" s="94" t="s">
        <v>43</v>
      </c>
      <c r="C106" s="202"/>
      <c r="D106" s="93">
        <f>D105+L105</f>
        <v>-53.783719634859452</v>
      </c>
      <c r="E106" s="182">
        <f>E105+M105</f>
        <v>-50.047015648324255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>
      <c r="A108" s="36" t="s">
        <v>103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ht="13">
      <c r="A109" s="39" t="s">
        <v>104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>
      <c r="A110" s="36" t="s">
        <v>105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</mergeCells>
  <phoneticPr fontId="21" type="noConversion"/>
  <conditionalFormatting sqref="O112">
    <cfRule type="cellIs" dxfId="8" priority="3" stopIfTrue="1" operator="equal">
      <formula>"Yes"</formula>
    </cfRule>
    <cfRule type="cellIs" dxfId="7" priority="4" stopIfTrue="1" operator="notEqual">
      <formula>"Yes"</formula>
    </cfRule>
  </conditionalFormatting>
  <conditionalFormatting sqref="I96">
    <cfRule type="cellIs" dxfId="6" priority="2" stopIfTrue="1" operator="lessThan">
      <formula>$N$96</formula>
    </cfRule>
  </conditionalFormatting>
  <conditionalFormatting sqref="I100">
    <cfRule type="cellIs" dxfId="5" priority="1" stopIfTrue="1" operator="lessThan">
      <formula>$N$100</formula>
    </cfRule>
  </conditionalFormatting>
  <conditionalFormatting sqref="D104:E104">
    <cfRule type="cellIs" dxfId="4" priority="5" stopIfTrue="1" operator="lessThan">
      <formula>$N$104</formula>
    </cfRule>
  </conditionalFormatting>
  <conditionalFormatting sqref="D106:E106">
    <cfRule type="cellIs" dxfId="3" priority="6" stopIfTrue="1" operator="greaterThan">
      <formula>$N$106</formula>
    </cfRule>
  </conditionalFormatting>
  <conditionalFormatting sqref="F92:G92">
    <cfRule type="cellIs" dxfId="2" priority="7" stopIfTrue="1" operator="lessThan">
      <formula>$N$92</formula>
    </cfRule>
  </conditionalFormatting>
  <conditionalFormatting sqref="F88:G88">
    <cfRule type="cellIs" dxfId="1" priority="8" stopIfTrue="1" operator="lessThan">
      <formula>$N$88</formula>
    </cfRule>
  </conditionalFormatting>
  <conditionalFormatting sqref="I108">
    <cfRule type="cellIs" dxfId="0" priority="9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6.3.3.1-1</vt:lpstr>
      <vt:lpstr>6.3.3.1-3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2025-07-25T07:10:08Z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(3)Hwzlki+AF6c5BPJMzyG8JLMwjVOFEnglQNAFh1FkooorKuYsTXQBrrcKX9/YS8LcUugbpWcS
VQoVYsSFqWDyRDdJZx3lBmzuFSy98NfpCR3OhUbb7sOuXX45r/nZmObXDPFRGUfzwTx6kkRA
HBp2Jhyu7n7JZEsS8gdoYlaXg3ObH1tEKfgjYCbJvOaeWCrBFufJB7/UtQWeONLFfcYV6V7a
rXVaUe41PRsT8r5TxO</vt:lpwstr>
  </property>
  <property fmtid="{D5CDD505-2E9C-101B-9397-08002B2CF9AE}" pid="10" name="_2015_ms_pID_7253431">
    <vt:lpwstr>K/qgerLgyqrS2whgO5OG91BakxPJVfEtupI2XY1/g5Oi10FItirC4p
q87p9+SDzu6qlWT9fsK6ygaaCRBZj2z++QrppI26TU1FjmvYvbeGhki4uYGtF99pWF2jC5Q5
oOJfLnGwZhNbn8Pjke70YrQyZ4UKKSrBRg1QBEcFbg1lZiTnP7u/jiFDLo9RVmVc+x65gEt/
0YZZxs+mJxwu53wfqBgshw1kECqG0RPhfhad</vt:lpwstr>
  </property>
  <property fmtid="{D5CDD505-2E9C-101B-9397-08002B2CF9AE}" pid="11" name="_2015_ms_pID_7253432">
    <vt:lpwstr>cA==</vt:lpwstr>
  </property>
</Properties>
</file>